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H7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H14" i="1" l="1"/>
  <c r="C14" i="1"/>
  <c r="H12" i="1"/>
  <c r="C12" i="1"/>
  <c r="G7" i="1"/>
  <c r="C7" i="1"/>
  <c r="G10" i="1"/>
  <c r="C10" i="1"/>
  <c r="C11" i="1"/>
  <c r="H11" i="1"/>
  <c r="C15" i="1"/>
  <c r="H15" i="1"/>
  <c r="E10" i="1"/>
  <c r="C5" i="1"/>
  <c r="G5" i="1"/>
  <c r="H6" i="1"/>
  <c r="E7" i="1"/>
  <c r="C9" i="1"/>
  <c r="G9" i="1"/>
  <c r="C13" i="1"/>
  <c r="H5" i="1"/>
  <c r="E5" i="1" s="1"/>
  <c r="E6" i="1"/>
  <c r="H9" i="1"/>
  <c r="E9" i="1" s="1"/>
  <c r="D13" i="1"/>
  <c r="E13" i="1" s="1"/>
  <c r="H8" i="1"/>
  <c r="E8" i="1" s="1"/>
  <c r="C8" i="1" l="1"/>
  <c r="G8" i="1"/>
  <c r="C6" i="1"/>
  <c r="G6" i="1"/>
  <c r="H13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<sst xmlns="http://schemas.openxmlformats.org/spreadsheetml/2006/main" count="33" uniqueCount="25">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</sst>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8073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47937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9884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4548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55807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36696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12133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2258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169</v>
          </cell>
          <cell r="R55">
            <v>58</v>
          </cell>
          <cell r="S55">
            <v>227</v>
          </cell>
          <cell r="T55">
            <v>42248</v>
          </cell>
          <cell r="U55">
            <v>0</v>
          </cell>
          <cell r="V55">
            <v>227</v>
          </cell>
          <cell r="W55">
            <v>227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5771</v>
          </cell>
          <cell r="S8">
            <v>33</v>
          </cell>
          <cell r="T8">
            <v>22473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71" workbookViewId="0">
      <selection activeCell="G90" sqref="G90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47937</v>
      </c>
      <c r="C5" s="16">
        <f>B5/H5</f>
        <v>0.72748656933863476</v>
      </c>
      <c r="D5" s="15">
        <f>[1]FilingSeason!O21</f>
        <v>9884</v>
      </c>
      <c r="E5" s="16">
        <f>D5/H5</f>
        <v>0.14999848241114516</v>
      </c>
      <c r="F5" s="15">
        <f>[1]FilingSeason!O3</f>
        <v>8073</v>
      </c>
      <c r="G5" s="16">
        <f>F5/H5</f>
        <v>0.12251494825022005</v>
      </c>
      <c r="H5" s="17">
        <f>B5+D5+F5</f>
        <v>65894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-2323</v>
      </c>
      <c r="C11" s="21">
        <f>B11/B5</f>
        <v>-4.8459436343534223E-2</v>
      </c>
      <c r="D11" s="20">
        <f>D5-D6</f>
        <v>-336</v>
      </c>
      <c r="E11" s="21">
        <f>D11/D5</f>
        <v>-3.39943342776204E-2</v>
      </c>
      <c r="F11" s="20">
        <f>F5-F6</f>
        <v>1827</v>
      </c>
      <c r="G11" s="21">
        <f>F11/F5</f>
        <v>0.22630992196209587</v>
      </c>
      <c r="H11" s="22">
        <f t="shared" si="3"/>
        <v>-832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22473</v>
      </c>
      <c r="C24" s="54">
        <f>[1]Certificates!U8</f>
        <v>363</v>
      </c>
      <c r="D24" s="55">
        <f t="shared" si="5"/>
        <v>22836</v>
      </c>
      <c r="E24" s="56">
        <f>[1]Certificates!Q8</f>
        <v>2015</v>
      </c>
      <c r="F24" s="57">
        <f>[1]Certificates!R8</f>
        <v>5771</v>
      </c>
      <c r="G24" s="57">
        <f>[1]Certificates!S8</f>
        <v>33</v>
      </c>
      <c r="H24" s="58">
        <f t="shared" si="4"/>
        <v>5804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4548</v>
      </c>
      <c r="F28" s="70">
        <f>[1]Creations!B3/[1]Creations!$D4</f>
        <v>8.1495152937803503E-2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1.791889906284158E-5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36696</v>
      </c>
      <c r="F30" s="70">
        <f>[1]Creations!B5/[1]Creations!$D4</f>
        <v>0.6575519200100346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12133</v>
      </c>
      <c r="F31" s="70">
        <f>[1]Creations!B6/[1]Creations!$D4</f>
        <v>0.21741000232945687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2.4907269697349793E-3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8.9594495314207899E-5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2258</v>
      </c>
      <c r="F34" s="70">
        <f>[1]Creations!B9/[1]Creations!$D4</f>
        <v>4.0460874083896287E-2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1.0751339437704948E-4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3.7629688031967315E-4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169</v>
      </c>
      <c r="C91" s="75">
        <f>[1]Creations!R55</f>
        <v>58</v>
      </c>
      <c r="D91" s="75">
        <f>[1]Creations!S55</f>
        <v>227</v>
      </c>
      <c r="E91" s="74">
        <f>[1]Creations!T55</f>
        <v>42248</v>
      </c>
      <c r="F91" s="75">
        <f>[1]Creations!U55</f>
        <v>0</v>
      </c>
      <c r="G91" s="75">
        <f>[1]Creations!V55</f>
        <v>227</v>
      </c>
      <c r="H91" s="75">
        <f>[1]Creations!W55</f>
        <v>227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2015-09-08T12:55:13Z</dcterms:created>
  <dcterms:modified xsi:type="dcterms:W3CDTF">2015-09-08T12:55:33Z</dcterms:modified>
</cp:coreProperties>
</file>